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U37" i="1"/>
  <c r="N37" i="1"/>
  <c r="T42" i="1"/>
  <c r="R42" i="1"/>
  <c r="T51" i="1"/>
  <c r="R51" i="1"/>
  <c r="W57" i="1"/>
  <c r="T58" i="1"/>
  <c r="H111" i="1"/>
  <c r="W59" i="1"/>
  <c r="N61" i="1"/>
  <c r="J110" i="1"/>
  <c r="U110" i="1"/>
  <c r="W109"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20" i="5" l="1"/>
  <c r="N63" i="3"/>
  <c r="N35" i="3"/>
  <c r="I59" i="5"/>
  <c r="N60" i="3"/>
  <c r="N66" i="3"/>
  <c r="N69"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U30" i="5" l="1"/>
  <c r="U43" i="5"/>
  <c r="R52" i="5"/>
  <c r="Z46" i="5"/>
  <c r="L20" i="5"/>
  <c r="Z67"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AA111" i="5"/>
  <c r="Z20" i="5"/>
  <c r="Z25" i="5"/>
  <c r="AA20" i="5"/>
  <c r="Z68" i="5"/>
  <c r="BT68" i="3"/>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<sst xmlns="http://schemas.openxmlformats.org/spreadsheetml/2006/main" count="1616" uniqueCount="204">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</sst>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2" zoomScale="70" zoomScaleNormal="70" zoomScaleSheetLayoutView="82" workbookViewId="0">
      <pane ySplit="3105" topLeftCell="A65" activePane="bottomLeft"/>
      <selection activeCell="E6" sqref="E6:G6"/>
      <selection pane="bottomLeft" activeCell="AC74" sqref="AC7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v>2</v>
      </c>
      <c r="H65" s="406">
        <v>13</v>
      </c>
      <c r="I65" s="406">
        <v>30</v>
      </c>
      <c r="J65" s="333">
        <f>SUM(H65:I65)</f>
        <v>43</v>
      </c>
      <c r="K65" s="405">
        <v>1</v>
      </c>
      <c r="L65" s="164">
        <v>7</v>
      </c>
      <c r="M65" s="164">
        <v>18</v>
      </c>
      <c r="N65" s="333">
        <f>SUM(L65:M65)</f>
        <v>25</v>
      </c>
      <c r="O65" s="411">
        <v>2</v>
      </c>
      <c r="P65" s="164">
        <v>14</v>
      </c>
      <c r="Q65" s="164">
        <v>28</v>
      </c>
      <c r="R65" s="334">
        <f>SUM(P65:Q65)</f>
        <v>42</v>
      </c>
      <c r="S65" s="374"/>
      <c r="T65" s="335">
        <f t="shared" si="9"/>
        <v>5</v>
      </c>
      <c r="U65" s="336">
        <f>SUM(H65,L65,P65)</f>
        <v>34</v>
      </c>
      <c r="V65" s="336">
        <f t="shared" si="9"/>
        <v>76</v>
      </c>
      <c r="W65" s="333">
        <f t="shared" si="2"/>
        <v>110</v>
      </c>
      <c r="X65" s="31"/>
      <c r="Y65" s="31"/>
    </row>
    <row r="66" spans="1:25" ht="26.1" customHeight="1" thickBot="1" x14ac:dyDescent="0.3">
      <c r="A66" s="378" t="s">
        <v>34</v>
      </c>
      <c r="B66" s="379" t="s">
        <v>132</v>
      </c>
      <c r="C66" s="379" t="s">
        <v>133</v>
      </c>
      <c r="D66" s="305" t="s">
        <v>81</v>
      </c>
      <c r="E66" s="379">
        <v>3061300001</v>
      </c>
      <c r="F66" s="404" t="s">
        <v>14</v>
      </c>
      <c r="G66" s="381">
        <v>1</v>
      </c>
      <c r="H66" s="172">
        <v>19</v>
      </c>
      <c r="I66" s="172">
        <v>9</v>
      </c>
      <c r="J66" s="323">
        <f t="shared" si="3"/>
        <v>28</v>
      </c>
      <c r="K66" s="381">
        <v>1</v>
      </c>
      <c r="L66" s="172">
        <v>11</v>
      </c>
      <c r="M66" s="172">
        <v>7</v>
      </c>
      <c r="N66" s="323">
        <f t="shared" si="4"/>
        <v>18</v>
      </c>
      <c r="O66" s="407">
        <v>1</v>
      </c>
      <c r="P66" s="175">
        <v>9</v>
      </c>
      <c r="Q66" s="175">
        <v>13</v>
      </c>
      <c r="R66" s="324">
        <f t="shared" si="0"/>
        <v>22</v>
      </c>
      <c r="S66" s="374"/>
      <c r="T66" s="325">
        <f t="shared" si="9"/>
        <v>3</v>
      </c>
      <c r="U66" s="326">
        <f>SUM(H66,L66,P66)</f>
        <v>39</v>
      </c>
      <c r="V66" s="326">
        <f t="shared" si="9"/>
        <v>29</v>
      </c>
      <c r="W66" s="323">
        <f t="shared" si="2"/>
        <v>68</v>
      </c>
      <c r="X66" s="31"/>
      <c r="Y66" s="31"/>
    </row>
    <row r="67" spans="1:25" ht="26.1" customHeight="1" thickBot="1" x14ac:dyDescent="0.3">
      <c r="A67" s="414"/>
      <c r="B67" s="415"/>
      <c r="C67" s="415"/>
      <c r="D67" s="310"/>
      <c r="E67" s="415"/>
      <c r="F67" s="416"/>
      <c r="G67" s="337">
        <f>SUM(G65:G66)</f>
        <v>3</v>
      </c>
      <c r="H67" s="338">
        <f>SUM(H65:H66)</f>
        <v>32</v>
      </c>
      <c r="I67" s="338">
        <f>SUM(I65:I66)</f>
        <v>39</v>
      </c>
      <c r="J67" s="339">
        <f>SUM(H67:I67)</f>
        <v>71</v>
      </c>
      <c r="K67" s="337">
        <f>SUM(K65:K66)</f>
        <v>2</v>
      </c>
      <c r="L67" s="338">
        <f>SUM(L65:L66)</f>
        <v>18</v>
      </c>
      <c r="M67" s="338">
        <f>SUM(M65:M66)</f>
        <v>25</v>
      </c>
      <c r="N67" s="339">
        <f t="shared" si="4"/>
        <v>43</v>
      </c>
      <c r="O67" s="337">
        <f>SUM(O65:O66)</f>
        <v>3</v>
      </c>
      <c r="P67" s="338">
        <f>SUM(P65:P66)</f>
        <v>23</v>
      </c>
      <c r="Q67" s="338">
        <f>SUM(Q65:Q66)</f>
        <v>41</v>
      </c>
      <c r="R67" s="340">
        <f t="shared" si="0"/>
        <v>64</v>
      </c>
      <c r="S67" s="374"/>
      <c r="T67" s="341">
        <f t="shared" si="9"/>
        <v>8</v>
      </c>
      <c r="U67" s="342">
        <f t="shared" si="9"/>
        <v>73</v>
      </c>
      <c r="V67" s="342">
        <f t="shared" si="9"/>
        <v>105</v>
      </c>
      <c r="W67" s="339">
        <f t="shared" si="2"/>
        <v>178</v>
      </c>
      <c r="X67" s="31"/>
      <c r="Y67" s="31"/>
    </row>
    <row r="68" spans="1:25" ht="26.1" customHeight="1" thickTop="1" thickBot="1" x14ac:dyDescent="0.3">
      <c r="A68" s="417"/>
      <c r="B68" s="418"/>
      <c r="C68" s="418"/>
      <c r="D68" s="418"/>
      <c r="E68" s="418" t="s">
        <v>163</v>
      </c>
      <c r="F68" s="419"/>
      <c r="G68" s="343">
        <f t="shared" ref="G68:W68" si="10">SUM(G67,G64,G61,G58,G54,G51,G47,G42,G37,G33,G29,G24,G19)</f>
        <v>3</v>
      </c>
      <c r="H68" s="344">
        <f t="shared" si="10"/>
        <v>32</v>
      </c>
      <c r="I68" s="345">
        <f t="shared" si="10"/>
        <v>39</v>
      </c>
      <c r="J68" s="346">
        <f t="shared" si="10"/>
        <v>71</v>
      </c>
      <c r="K68" s="347">
        <f t="shared" si="10"/>
        <v>2</v>
      </c>
      <c r="L68" s="344">
        <f t="shared" si="10"/>
        <v>18</v>
      </c>
      <c r="M68" s="344">
        <f t="shared" si="10"/>
        <v>25</v>
      </c>
      <c r="N68" s="346">
        <f t="shared" si="10"/>
        <v>43</v>
      </c>
      <c r="O68" s="347">
        <f t="shared" si="10"/>
        <v>3</v>
      </c>
      <c r="P68" s="344">
        <f t="shared" si="10"/>
        <v>23</v>
      </c>
      <c r="Q68" s="344">
        <f t="shared" si="10"/>
        <v>41</v>
      </c>
      <c r="R68" s="346">
        <f t="shared" si="10"/>
        <v>64</v>
      </c>
      <c r="S68" s="420">
        <f t="shared" si="10"/>
        <v>0</v>
      </c>
      <c r="T68" s="347">
        <f t="shared" si="10"/>
        <v>8</v>
      </c>
      <c r="U68" s="344">
        <f t="shared" si="10"/>
        <v>73</v>
      </c>
      <c r="V68" s="344">
        <f t="shared" si="10"/>
        <v>105</v>
      </c>
      <c r="W68" s="346">
        <f t="shared" si="10"/>
        <v>178</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3</v>
      </c>
      <c r="H111" s="352">
        <f>SUM(H67,H64,H61,H58,H54,H51,H47,H42,H37,H33,H29,H24,H19,H69:H109)</f>
        <v>32</v>
      </c>
      <c r="I111" s="352">
        <f t="shared" si="17"/>
        <v>39</v>
      </c>
      <c r="J111" s="352">
        <f t="shared" si="17"/>
        <v>71</v>
      </c>
      <c r="K111" s="352">
        <f t="shared" si="17"/>
        <v>2</v>
      </c>
      <c r="L111" s="352">
        <f t="shared" si="17"/>
        <v>18</v>
      </c>
      <c r="M111" s="352">
        <f t="shared" si="17"/>
        <v>25</v>
      </c>
      <c r="N111" s="352">
        <f t="shared" si="17"/>
        <v>43</v>
      </c>
      <c r="O111" s="352">
        <f t="shared" si="17"/>
        <v>3</v>
      </c>
      <c r="P111" s="352">
        <f t="shared" si="17"/>
        <v>23</v>
      </c>
      <c r="Q111" s="352">
        <f t="shared" si="17"/>
        <v>41</v>
      </c>
      <c r="R111" s="352">
        <f t="shared" si="17"/>
        <v>64</v>
      </c>
      <c r="S111" s="437"/>
      <c r="T111" s="352">
        <f>SUM(T67,T64,T61,T58,T54,T51,T47,T42,T37,T33,T29,T24,T19,T69:T109)</f>
        <v>8</v>
      </c>
      <c r="U111" s="352">
        <f>SUM(U67,U64,U61,U58,U54,U51,U47,U42,U37,U33,U29,U24,U19,U69:U109)</f>
        <v>73</v>
      </c>
      <c r="V111" s="352">
        <f>SUM(V67,V64,V61,V58,V54,V51,V47,V42,V37,V33,V29,V24,V19,V69:V109)</f>
        <v>105</v>
      </c>
      <c r="W111" s="353">
        <f>SUM(W67,W64,W61,W58,W54,W51,W47,W42,W37,W33,W29,W24,W19,W69:W109)</f>
        <v>178</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zoomScale="66" zoomScaleNormal="66" zoomScaleSheetLayoutView="75" workbookViewId="0">
      <pane ySplit="3795" topLeftCell="A66" activePane="bottomLeft"/>
      <selection activeCell="I66" sqref="I66:I67"/>
      <selection pane="bottomLeft" activeCell="AF73" sqref="AF7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v>13</v>
      </c>
      <c r="H66" s="457"/>
      <c r="I66" s="94">
        <f>SUM(G66:H66)</f>
        <v>13</v>
      </c>
      <c r="J66" s="466">
        <v>30</v>
      </c>
      <c r="K66" s="461"/>
      <c r="L66" s="95">
        <f>SUM(J66:K66)</f>
        <v>30</v>
      </c>
      <c r="M66" s="464">
        <v>7</v>
      </c>
      <c r="N66" s="461"/>
      <c r="O66" s="94">
        <f>SUM(M66:N66)</f>
        <v>7</v>
      </c>
      <c r="P66" s="466">
        <v>18</v>
      </c>
      <c r="Q66" s="461"/>
      <c r="R66" s="95">
        <f>SUM(P66:Q66)</f>
        <v>18</v>
      </c>
      <c r="S66" s="491">
        <v>14</v>
      </c>
      <c r="T66" s="492"/>
      <c r="U66" s="94">
        <f>SUM(S66:T66)</f>
        <v>14</v>
      </c>
      <c r="V66" s="475">
        <v>28</v>
      </c>
      <c r="W66" s="492"/>
      <c r="X66" s="96">
        <f>SUM(V66:W66)</f>
        <v>28</v>
      </c>
      <c r="Y66" s="97"/>
      <c r="Z66" s="98">
        <f>SUM(I66,O66,U66)</f>
        <v>34</v>
      </c>
      <c r="AA66" s="98">
        <f>SUM(L66,R66,X66)</f>
        <v>76</v>
      </c>
      <c r="AB66" s="31"/>
      <c r="AC66" s="31"/>
    </row>
    <row r="67" spans="1:29" ht="30.95" customHeight="1" thickBot="1" x14ac:dyDescent="0.35">
      <c r="A67" s="193" t="s">
        <v>34</v>
      </c>
      <c r="B67" s="194" t="s">
        <v>132</v>
      </c>
      <c r="C67" s="194" t="s">
        <v>133</v>
      </c>
      <c r="D67" s="195" t="s">
        <v>81</v>
      </c>
      <c r="E67" s="194">
        <v>3061300001</v>
      </c>
      <c r="F67" s="210" t="s">
        <v>14</v>
      </c>
      <c r="G67" s="497">
        <v>19</v>
      </c>
      <c r="H67" s="459"/>
      <c r="I67" s="99">
        <f>SUM(G67:H67)</f>
        <v>19</v>
      </c>
      <c r="J67" s="467">
        <v>9</v>
      </c>
      <c r="K67" s="463"/>
      <c r="L67" s="100">
        <f>SUM(J67:K67)</f>
        <v>9</v>
      </c>
      <c r="M67" s="465">
        <v>11</v>
      </c>
      <c r="N67" s="463"/>
      <c r="O67" s="99">
        <f>SUM(M67:N67)</f>
        <v>11</v>
      </c>
      <c r="P67" s="467">
        <v>7</v>
      </c>
      <c r="Q67" s="463"/>
      <c r="R67" s="100">
        <f>SUM(P67:Q67)</f>
        <v>7</v>
      </c>
      <c r="S67" s="498">
        <v>9</v>
      </c>
      <c r="T67" s="499"/>
      <c r="U67" s="99">
        <f>SUM(S67:T67)</f>
        <v>9</v>
      </c>
      <c r="V67" s="500">
        <v>13</v>
      </c>
      <c r="W67" s="499"/>
      <c r="X67" s="101">
        <f>SUM(V67:W67)</f>
        <v>13</v>
      </c>
      <c r="Y67" s="97"/>
      <c r="Z67" s="102">
        <f>SUM(I67,O67,U67)</f>
        <v>39</v>
      </c>
      <c r="AA67" s="102">
        <f>SUM(L67,R67,X67)</f>
        <v>29</v>
      </c>
      <c r="AB67" s="31"/>
      <c r="AC67" s="31"/>
    </row>
    <row r="68" spans="1:29" ht="30.95" customHeight="1" thickBot="1" x14ac:dyDescent="0.3">
      <c r="A68" s="311"/>
      <c r="B68" s="312"/>
      <c r="C68" s="312"/>
      <c r="D68" s="312"/>
      <c r="E68" s="312"/>
      <c r="F68" s="313"/>
      <c r="G68" s="103">
        <f>SUM(G66:G67)</f>
        <v>32</v>
      </c>
      <c r="H68" s="104">
        <f t="shared" ref="H68:X68" si="60">SUM(H66:H67)</f>
        <v>0</v>
      </c>
      <c r="I68" s="104">
        <f>SUM(I66:I67)</f>
        <v>32</v>
      </c>
      <c r="J68" s="104">
        <f t="shared" si="60"/>
        <v>39</v>
      </c>
      <c r="K68" s="104">
        <f t="shared" si="60"/>
        <v>0</v>
      </c>
      <c r="L68" s="104">
        <f>SUM(L66:L67)</f>
        <v>39</v>
      </c>
      <c r="M68" s="104">
        <f>SUM(M66:M67)</f>
        <v>18</v>
      </c>
      <c r="N68" s="104">
        <f t="shared" si="60"/>
        <v>0</v>
      </c>
      <c r="O68" s="104">
        <f t="shared" si="60"/>
        <v>18</v>
      </c>
      <c r="P68" s="104">
        <f t="shared" si="60"/>
        <v>25</v>
      </c>
      <c r="Q68" s="104">
        <f t="shared" si="60"/>
        <v>0</v>
      </c>
      <c r="R68" s="104">
        <f t="shared" si="60"/>
        <v>25</v>
      </c>
      <c r="S68" s="104">
        <f t="shared" si="60"/>
        <v>23</v>
      </c>
      <c r="T68" s="104">
        <f t="shared" si="60"/>
        <v>0</v>
      </c>
      <c r="U68" s="104">
        <f t="shared" si="60"/>
        <v>23</v>
      </c>
      <c r="V68" s="104">
        <f t="shared" si="60"/>
        <v>41</v>
      </c>
      <c r="W68" s="104">
        <f>SUM(W66:W67)</f>
        <v>0</v>
      </c>
      <c r="X68" s="105">
        <f t="shared" si="60"/>
        <v>41</v>
      </c>
      <c r="Y68" s="106"/>
      <c r="Z68" s="104">
        <f>SUM(Z66:Z67)</f>
        <v>73</v>
      </c>
      <c r="AA68" s="104">
        <f>SUM(AA66:AA67)</f>
        <v>105</v>
      </c>
      <c r="AB68" s="31"/>
      <c r="AC68" s="31"/>
    </row>
    <row r="69" spans="1:29" ht="30.95" customHeight="1" thickTop="1" thickBot="1" x14ac:dyDescent="0.3">
      <c r="A69" s="575" t="s">
        <v>138</v>
      </c>
      <c r="B69" s="576"/>
      <c r="C69" s="576"/>
      <c r="D69" s="576"/>
      <c r="E69" s="576"/>
      <c r="F69" s="577"/>
      <c r="G69" s="113">
        <f t="shared" ref="G69:X69" si="61">SUM(G68,G65,G62,G59,G55,G52,G48,G43,G38,G34,G30,G25,G20)</f>
        <v>32</v>
      </c>
      <c r="H69" s="114">
        <f t="shared" si="61"/>
        <v>0</v>
      </c>
      <c r="I69" s="114">
        <f t="shared" si="61"/>
        <v>32</v>
      </c>
      <c r="J69" s="114">
        <f t="shared" si="61"/>
        <v>39</v>
      </c>
      <c r="K69" s="114">
        <f t="shared" si="61"/>
        <v>0</v>
      </c>
      <c r="L69" s="114">
        <f t="shared" si="61"/>
        <v>39</v>
      </c>
      <c r="M69" s="114">
        <f t="shared" si="61"/>
        <v>18</v>
      </c>
      <c r="N69" s="114">
        <f t="shared" si="61"/>
        <v>0</v>
      </c>
      <c r="O69" s="114">
        <f t="shared" si="61"/>
        <v>18</v>
      </c>
      <c r="P69" s="114">
        <f t="shared" si="61"/>
        <v>25</v>
      </c>
      <c r="Q69" s="114">
        <f t="shared" si="61"/>
        <v>0</v>
      </c>
      <c r="R69" s="114">
        <f t="shared" si="61"/>
        <v>25</v>
      </c>
      <c r="S69" s="114">
        <f t="shared" si="61"/>
        <v>23</v>
      </c>
      <c r="T69" s="114">
        <f t="shared" si="61"/>
        <v>0</v>
      </c>
      <c r="U69" s="114">
        <f t="shared" si="61"/>
        <v>23</v>
      </c>
      <c r="V69" s="114">
        <f t="shared" si="61"/>
        <v>41</v>
      </c>
      <c r="W69" s="114">
        <f t="shared" si="61"/>
        <v>0</v>
      </c>
      <c r="X69" s="115">
        <f t="shared" si="61"/>
        <v>41</v>
      </c>
      <c r="Y69" s="106"/>
      <c r="Z69" s="114">
        <f>SUM(Z68,Z65,Z62,Z59,Z55,Z52,Z48,Z43,Z38,Z34,Z30,Z25,Z20)</f>
        <v>73</v>
      </c>
      <c r="AA69" s="114">
        <f>SUM(AA68,AA65,AA62,AA59,AA55,AA52,AA48,AA43,AA38,AA34,AA30,AA25,AA20)</f>
        <v>105</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70" t="s">
        <v>202</v>
      </c>
      <c r="B112" s="571"/>
      <c r="C112" s="518"/>
      <c r="D112" s="572" t="s">
        <v>17</v>
      </c>
      <c r="E112" s="573"/>
      <c r="F112" s="574"/>
      <c r="G112" s="119">
        <f>SUM(G69,G111)</f>
        <v>32</v>
      </c>
      <c r="H112" s="120">
        <f t="shared" ref="H112:X112" si="90">SUM(H69,H111)</f>
        <v>0</v>
      </c>
      <c r="I112" s="120">
        <f t="shared" si="90"/>
        <v>32</v>
      </c>
      <c r="J112" s="120">
        <f t="shared" si="90"/>
        <v>39</v>
      </c>
      <c r="K112" s="120">
        <f t="shared" si="90"/>
        <v>0</v>
      </c>
      <c r="L112" s="120">
        <f t="shared" si="90"/>
        <v>39</v>
      </c>
      <c r="M112" s="120">
        <f t="shared" si="90"/>
        <v>18</v>
      </c>
      <c r="N112" s="120">
        <f t="shared" si="90"/>
        <v>0</v>
      </c>
      <c r="O112" s="120">
        <f t="shared" si="90"/>
        <v>18</v>
      </c>
      <c r="P112" s="120">
        <f t="shared" si="90"/>
        <v>25</v>
      </c>
      <c r="Q112" s="120">
        <f t="shared" si="90"/>
        <v>0</v>
      </c>
      <c r="R112" s="120">
        <f t="shared" si="90"/>
        <v>25</v>
      </c>
      <c r="S112" s="120">
        <f t="shared" si="90"/>
        <v>23</v>
      </c>
      <c r="T112" s="120">
        <f t="shared" si="90"/>
        <v>0</v>
      </c>
      <c r="U112" s="120">
        <f>SUM(U69,U111)</f>
        <v>23</v>
      </c>
      <c r="V112" s="120">
        <f t="shared" si="90"/>
        <v>41</v>
      </c>
      <c r="W112" s="120">
        <f t="shared" si="90"/>
        <v>0</v>
      </c>
      <c r="X112" s="121">
        <f t="shared" si="90"/>
        <v>41</v>
      </c>
      <c r="Y112" s="106"/>
      <c r="Z112" s="120">
        <f>SUM(Z69,Z111)</f>
        <v>73</v>
      </c>
      <c r="AA112" s="120">
        <f>SUM(AA69,AA111)</f>
        <v>105</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E10" zoomScale="66" zoomScaleNormal="66" zoomScaleSheetLayoutView="77" workbookViewId="0">
      <pane ySplit="1575" topLeftCell="A67" activePane="bottomLeft"/>
      <selection activeCell="AF21" sqref="AF21"/>
      <selection pane="bottomLeft" activeCell="AY83" sqref="AY8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13</v>
      </c>
      <c r="H67" s="73">
        <v>11</v>
      </c>
      <c r="I67" s="74">
        <v>1</v>
      </c>
      <c r="J67" s="75"/>
      <c r="K67" s="75">
        <v>1</v>
      </c>
      <c r="L67" s="75"/>
      <c r="M67" s="76"/>
      <c r="N67" s="79">
        <f t="shared" ref="N67:N110" si="248">SUM(I67:M67)</f>
        <v>2</v>
      </c>
      <c r="O67" s="67">
        <f t="shared" ref="O67:O110" si="249">P67+V67</f>
        <v>30</v>
      </c>
      <c r="P67" s="224">
        <v>28</v>
      </c>
      <c r="Q67" s="258">
        <v>2</v>
      </c>
      <c r="R67" s="259"/>
      <c r="S67" s="259"/>
      <c r="T67" s="259"/>
      <c r="U67" s="260"/>
      <c r="V67" s="136">
        <f t="shared" ref="V67:V111" si="250">SUM(Q67:U67)</f>
        <v>2</v>
      </c>
      <c r="W67" s="67">
        <f t="shared" ref="W67:W111" si="251">X67+AD67</f>
        <v>7</v>
      </c>
      <c r="X67" s="73">
        <v>7</v>
      </c>
      <c r="Y67" s="74"/>
      <c r="Z67" s="75"/>
      <c r="AA67" s="75"/>
      <c r="AB67" s="75"/>
      <c r="AC67" s="76"/>
      <c r="AD67" s="79">
        <f t="shared" ref="AD67:AD111" si="252">SUM(Y67:AC67)</f>
        <v>0</v>
      </c>
      <c r="AE67" s="67">
        <f t="shared" ref="AE67:AE111" si="253">AF67+AL67</f>
        <v>18</v>
      </c>
      <c r="AF67" s="73">
        <v>18</v>
      </c>
      <c r="AG67" s="74"/>
      <c r="AH67" s="75"/>
      <c r="AI67" s="75"/>
      <c r="AJ67" s="75"/>
      <c r="AK67" s="76"/>
      <c r="AL67" s="136">
        <f t="shared" ref="AL67:AL111" si="254">SUM(AG67:AK67)</f>
        <v>0</v>
      </c>
      <c r="AM67" s="67">
        <f t="shared" ref="AM67:AM111" si="255">AN67+AT67</f>
        <v>14</v>
      </c>
      <c r="AN67" s="68">
        <v>14</v>
      </c>
      <c r="AO67" s="267"/>
      <c r="AP67" s="268"/>
      <c r="AQ67" s="268"/>
      <c r="AR67" s="268"/>
      <c r="AS67" s="269"/>
      <c r="AT67" s="137">
        <f t="shared" ref="AT67:AT111" si="256">SUM(AO67:AS67)</f>
        <v>0</v>
      </c>
      <c r="AU67" s="67">
        <f t="shared" ref="AU67:AU111" si="257">AV67+BB67</f>
        <v>28</v>
      </c>
      <c r="AV67" s="68">
        <v>28</v>
      </c>
      <c r="AW67" s="77"/>
      <c r="AX67" s="70"/>
      <c r="AY67" s="70"/>
      <c r="AZ67" s="70"/>
      <c r="BA67" s="71"/>
      <c r="BB67" s="79">
        <f t="shared" ref="BB67:BB111" si="258">SUM(AW67:BA67)</f>
        <v>0</v>
      </c>
      <c r="BC67" s="67">
        <f t="shared" si="230"/>
        <v>34</v>
      </c>
      <c r="BD67" s="78">
        <f t="shared" si="231"/>
        <v>32</v>
      </c>
      <c r="BE67" s="288">
        <f t="shared" si="232"/>
        <v>1</v>
      </c>
      <c r="BF67" s="288">
        <f t="shared" si="233"/>
        <v>0</v>
      </c>
      <c r="BG67" s="288">
        <f t="shared" si="234"/>
        <v>1</v>
      </c>
      <c r="BH67" s="288">
        <f t="shared" si="235"/>
        <v>0</v>
      </c>
      <c r="BI67" s="289">
        <f t="shared" si="236"/>
        <v>0</v>
      </c>
      <c r="BJ67" s="79">
        <f t="shared" si="237"/>
        <v>2</v>
      </c>
      <c r="BK67" s="67">
        <f t="shared" si="238"/>
        <v>76</v>
      </c>
      <c r="BL67" s="78">
        <f t="shared" si="239"/>
        <v>74</v>
      </c>
      <c r="BM67" s="288">
        <f t="shared" si="240"/>
        <v>2</v>
      </c>
      <c r="BN67" s="288">
        <f t="shared" si="241"/>
        <v>0</v>
      </c>
      <c r="BO67" s="288">
        <f t="shared" si="242"/>
        <v>0</v>
      </c>
      <c r="BP67" s="288">
        <f t="shared" si="243"/>
        <v>0</v>
      </c>
      <c r="BQ67" s="289">
        <f t="shared" si="244"/>
        <v>0</v>
      </c>
      <c r="BR67" s="79">
        <f t="shared" si="245"/>
        <v>2</v>
      </c>
      <c r="BS67" s="31"/>
      <c r="BT67" s="519">
        <f t="shared" si="246"/>
        <v>110</v>
      </c>
      <c r="BU67" s="31"/>
    </row>
    <row r="68" spans="1:73" ht="36" customHeight="1" thickBot="1" x14ac:dyDescent="0.3">
      <c r="A68" s="193" t="s">
        <v>34</v>
      </c>
      <c r="B68" s="194" t="s">
        <v>132</v>
      </c>
      <c r="C68" s="194" t="s">
        <v>133</v>
      </c>
      <c r="D68" s="195" t="s">
        <v>81</v>
      </c>
      <c r="E68" s="194">
        <v>3061300001</v>
      </c>
      <c r="F68" s="210" t="s">
        <v>14</v>
      </c>
      <c r="G68" s="53">
        <f t="shared" si="247"/>
        <v>19</v>
      </c>
      <c r="H68" s="59">
        <v>16</v>
      </c>
      <c r="I68" s="60">
        <v>1</v>
      </c>
      <c r="J68" s="61"/>
      <c r="K68" s="61">
        <v>2</v>
      </c>
      <c r="L68" s="61"/>
      <c r="M68" s="62"/>
      <c r="N68" s="65">
        <f t="shared" si="248"/>
        <v>3</v>
      </c>
      <c r="O68" s="53">
        <f t="shared" si="249"/>
        <v>9</v>
      </c>
      <c r="P68" s="222">
        <v>8</v>
      </c>
      <c r="Q68" s="264">
        <v>1</v>
      </c>
      <c r="R68" s="265"/>
      <c r="S68" s="265"/>
      <c r="T68" s="265"/>
      <c r="U68" s="266"/>
      <c r="V68" s="132">
        <f t="shared" si="250"/>
        <v>1</v>
      </c>
      <c r="W68" s="53">
        <f t="shared" si="251"/>
        <v>11</v>
      </c>
      <c r="X68" s="59">
        <v>9</v>
      </c>
      <c r="Y68" s="60"/>
      <c r="Z68" s="61">
        <v>2</v>
      </c>
      <c r="AA68" s="61"/>
      <c r="AB68" s="61"/>
      <c r="AC68" s="62"/>
      <c r="AD68" s="65">
        <f t="shared" si="252"/>
        <v>2</v>
      </c>
      <c r="AE68" s="53">
        <f t="shared" si="253"/>
        <v>7</v>
      </c>
      <c r="AF68" s="59">
        <v>7</v>
      </c>
      <c r="AG68" s="60"/>
      <c r="AH68" s="61"/>
      <c r="AI68" s="61"/>
      <c r="AJ68" s="61"/>
      <c r="AK68" s="62"/>
      <c r="AL68" s="132">
        <f t="shared" si="254"/>
        <v>0</v>
      </c>
      <c r="AM68" s="53">
        <f t="shared" si="255"/>
        <v>9</v>
      </c>
      <c r="AN68" s="54">
        <v>9</v>
      </c>
      <c r="AO68" s="255"/>
      <c r="AP68" s="256"/>
      <c r="AQ68" s="256"/>
      <c r="AR68" s="256"/>
      <c r="AS68" s="257"/>
      <c r="AT68" s="133">
        <f t="shared" si="256"/>
        <v>0</v>
      </c>
      <c r="AU68" s="53">
        <f t="shared" si="257"/>
        <v>13</v>
      </c>
      <c r="AV68" s="54">
        <v>13</v>
      </c>
      <c r="AW68" s="63"/>
      <c r="AX68" s="56"/>
      <c r="AY68" s="56"/>
      <c r="AZ68" s="56"/>
      <c r="BA68" s="57"/>
      <c r="BB68" s="65">
        <f t="shared" si="258"/>
        <v>0</v>
      </c>
      <c r="BC68" s="53">
        <f t="shared" si="230"/>
        <v>39</v>
      </c>
      <c r="BD68" s="64">
        <f t="shared" si="231"/>
        <v>34</v>
      </c>
      <c r="BE68" s="284">
        <f t="shared" si="232"/>
        <v>1</v>
      </c>
      <c r="BF68" s="284">
        <f t="shared" si="233"/>
        <v>2</v>
      </c>
      <c r="BG68" s="284">
        <f t="shared" si="234"/>
        <v>2</v>
      </c>
      <c r="BH68" s="284">
        <f t="shared" si="235"/>
        <v>0</v>
      </c>
      <c r="BI68" s="285">
        <f t="shared" si="236"/>
        <v>0</v>
      </c>
      <c r="BJ68" s="65">
        <f t="shared" si="237"/>
        <v>5</v>
      </c>
      <c r="BK68" s="53">
        <f t="shared" si="238"/>
        <v>29</v>
      </c>
      <c r="BL68" s="64">
        <f t="shared" si="239"/>
        <v>28</v>
      </c>
      <c r="BM68" s="284">
        <f t="shared" si="240"/>
        <v>1</v>
      </c>
      <c r="BN68" s="284">
        <f t="shared" si="241"/>
        <v>0</v>
      </c>
      <c r="BO68" s="284">
        <f t="shared" si="242"/>
        <v>0</v>
      </c>
      <c r="BP68" s="284">
        <f t="shared" si="243"/>
        <v>0</v>
      </c>
      <c r="BQ68" s="285">
        <f t="shared" si="244"/>
        <v>0</v>
      </c>
      <c r="BR68" s="65">
        <f t="shared" si="245"/>
        <v>1</v>
      </c>
      <c r="BS68" s="31"/>
      <c r="BT68" s="519">
        <f t="shared" si="246"/>
        <v>68</v>
      </c>
      <c r="BU68" s="31"/>
    </row>
    <row r="69" spans="1:73" ht="36" customHeight="1" thickBot="1" x14ac:dyDescent="0.3">
      <c r="A69" s="311"/>
      <c r="B69" s="312"/>
      <c r="C69" s="312"/>
      <c r="D69" s="312"/>
      <c r="E69" s="312"/>
      <c r="F69" s="313"/>
      <c r="G69" s="80">
        <f t="shared" si="247"/>
        <v>32</v>
      </c>
      <c r="H69" s="220">
        <f t="shared" ref="H69:M69" si="259">SUM(H67:H68)</f>
        <v>27</v>
      </c>
      <c r="I69" s="235">
        <f t="shared" si="259"/>
        <v>2</v>
      </c>
      <c r="J69" s="236">
        <f t="shared" si="259"/>
        <v>0</v>
      </c>
      <c r="K69" s="236">
        <f t="shared" si="259"/>
        <v>3</v>
      </c>
      <c r="L69" s="236">
        <f>SUM(L67:L68)</f>
        <v>0</v>
      </c>
      <c r="M69" s="237">
        <f t="shared" si="259"/>
        <v>0</v>
      </c>
      <c r="N69" s="66">
        <f>SUM(I69:M69)</f>
        <v>5</v>
      </c>
      <c r="O69" s="80">
        <f t="shared" si="249"/>
        <v>39</v>
      </c>
      <c r="P69" s="220">
        <f t="shared" ref="P69:U69" si="260">SUM(P67:P68)</f>
        <v>36</v>
      </c>
      <c r="Q69" s="235">
        <f t="shared" si="260"/>
        <v>3</v>
      </c>
      <c r="R69" s="236">
        <f t="shared" si="260"/>
        <v>0</v>
      </c>
      <c r="S69" s="236">
        <f t="shared" si="260"/>
        <v>0</v>
      </c>
      <c r="T69" s="236">
        <f t="shared" si="260"/>
        <v>0</v>
      </c>
      <c r="U69" s="237">
        <f t="shared" si="260"/>
        <v>0</v>
      </c>
      <c r="V69" s="134">
        <f t="shared" si="250"/>
        <v>3</v>
      </c>
      <c r="W69" s="80">
        <f t="shared" si="251"/>
        <v>18</v>
      </c>
      <c r="X69" s="220">
        <f t="shared" ref="X69:AC69" si="261">SUM(X67:X68)</f>
        <v>16</v>
      </c>
      <c r="Y69" s="235">
        <f t="shared" si="261"/>
        <v>0</v>
      </c>
      <c r="Z69" s="236">
        <f>SUM(Z67:Z68)</f>
        <v>2</v>
      </c>
      <c r="AA69" s="236">
        <f t="shared" si="261"/>
        <v>0</v>
      </c>
      <c r="AB69" s="236">
        <f t="shared" si="261"/>
        <v>0</v>
      </c>
      <c r="AC69" s="237">
        <f t="shared" si="261"/>
        <v>0</v>
      </c>
      <c r="AD69" s="66">
        <f t="shared" si="252"/>
        <v>2</v>
      </c>
      <c r="AE69" s="80">
        <f t="shared" si="253"/>
        <v>25</v>
      </c>
      <c r="AF69" s="220">
        <f t="shared" ref="AF69:AK69" si="262">SUM(AF67:AF68)</f>
        <v>25</v>
      </c>
      <c r="AG69" s="235">
        <f t="shared" si="262"/>
        <v>0</v>
      </c>
      <c r="AH69" s="236">
        <f t="shared" si="262"/>
        <v>0</v>
      </c>
      <c r="AI69" s="236">
        <f t="shared" si="262"/>
        <v>0</v>
      </c>
      <c r="AJ69" s="236">
        <f t="shared" si="262"/>
        <v>0</v>
      </c>
      <c r="AK69" s="237">
        <f t="shared" si="262"/>
        <v>0</v>
      </c>
      <c r="AL69" s="134">
        <f t="shared" si="254"/>
        <v>0</v>
      </c>
      <c r="AM69" s="80">
        <f t="shared" si="255"/>
        <v>23</v>
      </c>
      <c r="AN69" s="220">
        <f t="shared" ref="AN69:AS69" si="263">SUM(AN67:AN68)</f>
        <v>23</v>
      </c>
      <c r="AO69" s="235">
        <f t="shared" si="263"/>
        <v>0</v>
      </c>
      <c r="AP69" s="236">
        <f t="shared" si="263"/>
        <v>0</v>
      </c>
      <c r="AQ69" s="236">
        <f>SUM(AQ67:AQ68)</f>
        <v>0</v>
      </c>
      <c r="AR69" s="236">
        <f t="shared" si="263"/>
        <v>0</v>
      </c>
      <c r="AS69" s="237">
        <f t="shared" si="263"/>
        <v>0</v>
      </c>
      <c r="AT69" s="135">
        <f t="shared" si="256"/>
        <v>0</v>
      </c>
      <c r="AU69" s="80">
        <f t="shared" si="257"/>
        <v>41</v>
      </c>
      <c r="AV69" s="220">
        <f t="shared" ref="AV69:BA69" si="264">SUM(AV67:AV68)</f>
        <v>41</v>
      </c>
      <c r="AW69" s="235">
        <f t="shared" si="264"/>
        <v>0</v>
      </c>
      <c r="AX69" s="236">
        <f>SUM(AX67:AX68)</f>
        <v>0</v>
      </c>
      <c r="AY69" s="236">
        <f>SUM(AY67:AY68)</f>
        <v>0</v>
      </c>
      <c r="AZ69" s="236">
        <f t="shared" si="264"/>
        <v>0</v>
      </c>
      <c r="BA69" s="237">
        <f t="shared" si="264"/>
        <v>0</v>
      </c>
      <c r="BB69" s="66">
        <f t="shared" si="258"/>
        <v>0</v>
      </c>
      <c r="BC69" s="80">
        <f t="shared" ref="BC69:BC89" si="265">G69+W69+AM69</f>
        <v>73</v>
      </c>
      <c r="BD69" s="81">
        <f t="shared" ref="BD69:BD89" si="266">H69+X69+AN69</f>
        <v>66</v>
      </c>
      <c r="BE69" s="286">
        <f t="shared" ref="BE69:BE89" si="267">I69+Y69+AO69</f>
        <v>2</v>
      </c>
      <c r="BF69" s="286">
        <f t="shared" ref="BF69:BF89" si="268">J69+Z69+AP69</f>
        <v>2</v>
      </c>
      <c r="BG69" s="286">
        <f t="shared" ref="BG69:BG89" si="269">K69+AA69+AQ69</f>
        <v>3</v>
      </c>
      <c r="BH69" s="286">
        <f t="shared" ref="BH69:BH89" si="270">L69+AB69+AR69</f>
        <v>0</v>
      </c>
      <c r="BI69" s="287">
        <f t="shared" ref="BI69:BI89" si="271">M69+AC69+AS69</f>
        <v>0</v>
      </c>
      <c r="BJ69" s="66">
        <f t="shared" ref="BJ69:BJ89" si="272">N69+AD69+AT69</f>
        <v>7</v>
      </c>
      <c r="BK69" s="80">
        <f t="shared" ref="BK69:BK89" si="273">O69+AE69+AU69</f>
        <v>105</v>
      </c>
      <c r="BL69" s="81">
        <f t="shared" ref="BL69:BL89" si="274">P69+AF69+AV69</f>
        <v>102</v>
      </c>
      <c r="BM69" s="286">
        <f t="shared" ref="BM69:BM89" si="275">Q69+AG69+AW69</f>
        <v>3</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3</v>
      </c>
      <c r="BS69" s="31"/>
      <c r="BT69" s="520">
        <f>SUM(BC69+BK69)</f>
        <v>178</v>
      </c>
      <c r="BU69" s="31"/>
    </row>
    <row r="70" spans="1:73" ht="36" customHeight="1" thickBot="1" x14ac:dyDescent="0.3">
      <c r="A70" s="575" t="s">
        <v>138</v>
      </c>
      <c r="B70" s="576"/>
      <c r="C70" s="576"/>
      <c r="D70" s="576"/>
      <c r="E70" s="576"/>
      <c r="F70" s="577"/>
      <c r="G70" s="82">
        <f>H70+N70</f>
        <v>32</v>
      </c>
      <c r="H70" s="138">
        <f t="shared" ref="H70:M70" si="281">SUM(H69,H66,H63,H60,H56,H53,H49,H44,H39,H35,H31,H26,H21)</f>
        <v>27</v>
      </c>
      <c r="I70" s="244">
        <f t="shared" si="281"/>
        <v>2</v>
      </c>
      <c r="J70" s="245">
        <f t="shared" si="281"/>
        <v>0</v>
      </c>
      <c r="K70" s="245">
        <f t="shared" si="281"/>
        <v>3</v>
      </c>
      <c r="L70" s="245">
        <f t="shared" si="281"/>
        <v>0</v>
      </c>
      <c r="M70" s="246">
        <f t="shared" si="281"/>
        <v>0</v>
      </c>
      <c r="N70" s="84">
        <f>SUM(I70:M70)</f>
        <v>5</v>
      </c>
      <c r="O70" s="82">
        <f t="shared" ref="O70:O89" si="282">P70+V70</f>
        <v>39</v>
      </c>
      <c r="P70" s="138">
        <f t="shared" ref="P70:U70" si="283">SUM(P69,P66,P63,P60,P56,P53,P49,P44,P39,P35,P31,P26,P21)</f>
        <v>36</v>
      </c>
      <c r="Q70" s="244">
        <f t="shared" si="283"/>
        <v>3</v>
      </c>
      <c r="R70" s="245">
        <f t="shared" si="283"/>
        <v>0</v>
      </c>
      <c r="S70" s="245">
        <f t="shared" si="283"/>
        <v>0</v>
      </c>
      <c r="T70" s="245">
        <f t="shared" si="283"/>
        <v>0</v>
      </c>
      <c r="U70" s="246">
        <f t="shared" si="283"/>
        <v>0</v>
      </c>
      <c r="V70" s="139">
        <f t="shared" ref="V70:V89" si="284">SUM(Q70:U70)</f>
        <v>3</v>
      </c>
      <c r="W70" s="82">
        <f t="shared" ref="W70:W89" si="285">X70+AD70</f>
        <v>18</v>
      </c>
      <c r="X70" s="138">
        <f t="shared" ref="X70:AC70" si="286">SUM(X69,X66,X63,X60,X56,X53,X49,X44,X39,X35,X31,X26,X21)</f>
        <v>16</v>
      </c>
      <c r="Y70" s="244">
        <f t="shared" si="286"/>
        <v>0</v>
      </c>
      <c r="Z70" s="245">
        <f t="shared" si="286"/>
        <v>2</v>
      </c>
      <c r="AA70" s="245">
        <f t="shared" si="286"/>
        <v>0</v>
      </c>
      <c r="AB70" s="245">
        <f t="shared" si="286"/>
        <v>0</v>
      </c>
      <c r="AC70" s="246">
        <f t="shared" si="286"/>
        <v>0</v>
      </c>
      <c r="AD70" s="84">
        <f t="shared" ref="AD70:AD89" si="287">SUM(Y70:AC70)</f>
        <v>2</v>
      </c>
      <c r="AE70" s="82">
        <f t="shared" ref="AE70:AE89" si="288">AF70+AL70</f>
        <v>25</v>
      </c>
      <c r="AF70" s="138">
        <f t="shared" ref="AF70:AK70" si="289">SUM(AF69,AF66,AF63,AF60,AF56,AF53,AF49,AF44,AF39,AF35,AF31,AF26,AF21)</f>
        <v>25</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23</v>
      </c>
      <c r="AN70" s="138">
        <f t="shared" ref="AN70:AS70" si="292">SUM(AN69,AN66,AN63,AN60,AN56,AN53,AN49,AN44,AN39,AN35,AN31,AN26,AN21)</f>
        <v>23</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41</v>
      </c>
      <c r="AV70" s="138">
        <f t="shared" ref="AV70:BA70" si="295">SUM(AV69,AV66,AV63,AV60,AV56,AV53,AV49,AV44,AV39,AV35,AV31,AV26,AV21)</f>
        <v>41</v>
      </c>
      <c r="AW70" s="244">
        <f t="shared" si="295"/>
        <v>0</v>
      </c>
      <c r="AX70" s="245">
        <f t="shared" si="295"/>
        <v>0</v>
      </c>
      <c r="AY70" s="245">
        <f t="shared" si="295"/>
        <v>0</v>
      </c>
      <c r="AZ70" s="245">
        <f t="shared" si="295"/>
        <v>0</v>
      </c>
      <c r="BA70" s="246">
        <f t="shared" si="295"/>
        <v>0</v>
      </c>
      <c r="BB70" s="84">
        <f t="shared" ref="BB70:BB89" si="296">SUM(AW70:BA70)</f>
        <v>0</v>
      </c>
      <c r="BC70" s="82">
        <f>G70+W70+AM70</f>
        <v>73</v>
      </c>
      <c r="BD70" s="83">
        <f t="shared" si="266"/>
        <v>66</v>
      </c>
      <c r="BE70" s="290">
        <f t="shared" si="267"/>
        <v>2</v>
      </c>
      <c r="BF70" s="290">
        <f t="shared" si="268"/>
        <v>2</v>
      </c>
      <c r="BG70" s="290">
        <f>K70+AA70+AQ70</f>
        <v>3</v>
      </c>
      <c r="BH70" s="290">
        <f t="shared" si="270"/>
        <v>0</v>
      </c>
      <c r="BI70" s="291">
        <f t="shared" si="271"/>
        <v>0</v>
      </c>
      <c r="BJ70" s="84">
        <f>N70+AD70+AT70</f>
        <v>7</v>
      </c>
      <c r="BK70" s="82">
        <f t="shared" si="273"/>
        <v>105</v>
      </c>
      <c r="BL70" s="83">
        <f t="shared" si="274"/>
        <v>102</v>
      </c>
      <c r="BM70" s="290">
        <f t="shared" si="275"/>
        <v>3</v>
      </c>
      <c r="BN70" s="290">
        <f t="shared" si="276"/>
        <v>0</v>
      </c>
      <c r="BO70" s="290">
        <f t="shared" si="277"/>
        <v>0</v>
      </c>
      <c r="BP70" s="290">
        <f t="shared" si="278"/>
        <v>0</v>
      </c>
      <c r="BQ70" s="291">
        <f t="shared" si="279"/>
        <v>0</v>
      </c>
      <c r="BR70" s="84">
        <f t="shared" si="280"/>
        <v>3</v>
      </c>
      <c r="BS70" s="31"/>
      <c r="BT70" s="519">
        <f>SUM(BC70+BK70)</f>
        <v>178</v>
      </c>
      <c r="BU70" s="43">
        <f>SUM(BT21,BT26,BT31,BT35,BT39,BT44,BT49,BT53,BT56,BT60,BT63,BT66,BT69)</f>
        <v>178</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70" t="s">
        <v>203</v>
      </c>
      <c r="B113" s="571"/>
      <c r="C113" s="355"/>
      <c r="D113" s="355"/>
      <c r="E113" s="31"/>
      <c r="F113" s="141" t="s">
        <v>33</v>
      </c>
      <c r="G113" s="142">
        <f t="shared" ref="G113:AL113" si="329">SUM(G70,G112)</f>
        <v>32</v>
      </c>
      <c r="H113" s="143">
        <f t="shared" si="329"/>
        <v>27</v>
      </c>
      <c r="I113" s="248">
        <f t="shared" si="329"/>
        <v>2</v>
      </c>
      <c r="J113" s="248">
        <f t="shared" si="329"/>
        <v>0</v>
      </c>
      <c r="K113" s="248">
        <f t="shared" si="329"/>
        <v>3</v>
      </c>
      <c r="L113" s="248">
        <f t="shared" si="329"/>
        <v>0</v>
      </c>
      <c r="M113" s="248">
        <f t="shared" si="329"/>
        <v>0</v>
      </c>
      <c r="N113" s="143">
        <f t="shared" si="329"/>
        <v>5</v>
      </c>
      <c r="O113" s="143">
        <f t="shared" si="329"/>
        <v>39</v>
      </c>
      <c r="P113" s="143">
        <f t="shared" si="329"/>
        <v>36</v>
      </c>
      <c r="Q113" s="248">
        <f t="shared" si="329"/>
        <v>3</v>
      </c>
      <c r="R113" s="248">
        <f t="shared" si="329"/>
        <v>0</v>
      </c>
      <c r="S113" s="248">
        <f t="shared" si="329"/>
        <v>0</v>
      </c>
      <c r="T113" s="248">
        <f t="shared" si="329"/>
        <v>0</v>
      </c>
      <c r="U113" s="248">
        <f t="shared" si="329"/>
        <v>0</v>
      </c>
      <c r="V113" s="143">
        <f>SUM(V70,V112)</f>
        <v>3</v>
      </c>
      <c r="W113" s="143">
        <f t="shared" si="329"/>
        <v>18</v>
      </c>
      <c r="X113" s="143">
        <f t="shared" si="329"/>
        <v>16</v>
      </c>
      <c r="Y113" s="248">
        <f t="shared" si="329"/>
        <v>0</v>
      </c>
      <c r="Z113" s="248">
        <f t="shared" si="329"/>
        <v>2</v>
      </c>
      <c r="AA113" s="248">
        <f t="shared" si="329"/>
        <v>0</v>
      </c>
      <c r="AB113" s="248">
        <f t="shared" si="329"/>
        <v>0</v>
      </c>
      <c r="AC113" s="248">
        <f t="shared" si="329"/>
        <v>0</v>
      </c>
      <c r="AD113" s="143">
        <f t="shared" si="329"/>
        <v>2</v>
      </c>
      <c r="AE113" s="143">
        <f t="shared" si="329"/>
        <v>25</v>
      </c>
      <c r="AF113" s="143">
        <f t="shared" si="329"/>
        <v>25</v>
      </c>
      <c r="AG113" s="248">
        <f t="shared" si="329"/>
        <v>0</v>
      </c>
      <c r="AH113" s="248">
        <f t="shared" si="329"/>
        <v>0</v>
      </c>
      <c r="AI113" s="248">
        <f t="shared" si="329"/>
        <v>0</v>
      </c>
      <c r="AJ113" s="248">
        <f>SUM(AJ70,AJ112)</f>
        <v>0</v>
      </c>
      <c r="AK113" s="248">
        <f t="shared" si="329"/>
        <v>0</v>
      </c>
      <c r="AL113" s="143">
        <f t="shared" si="329"/>
        <v>0</v>
      </c>
      <c r="AM113" s="143">
        <f t="shared" ref="AM113:BR113" si="330">SUM(AM70,AM112)</f>
        <v>23</v>
      </c>
      <c r="AN113" s="143">
        <f t="shared" si="330"/>
        <v>23</v>
      </c>
      <c r="AO113" s="248">
        <f t="shared" si="330"/>
        <v>0</v>
      </c>
      <c r="AP113" s="248">
        <f t="shared" si="330"/>
        <v>0</v>
      </c>
      <c r="AQ113" s="248">
        <f t="shared" si="330"/>
        <v>0</v>
      </c>
      <c r="AR113" s="248">
        <f t="shared" si="330"/>
        <v>0</v>
      </c>
      <c r="AS113" s="248">
        <f t="shared" si="330"/>
        <v>0</v>
      </c>
      <c r="AT113" s="143">
        <f t="shared" si="330"/>
        <v>0</v>
      </c>
      <c r="AU113" s="143">
        <f t="shared" si="330"/>
        <v>41</v>
      </c>
      <c r="AV113" s="143">
        <f t="shared" si="330"/>
        <v>41</v>
      </c>
      <c r="AW113" s="143">
        <f t="shared" si="330"/>
        <v>0</v>
      </c>
      <c r="AX113" s="143">
        <f t="shared" si="330"/>
        <v>0</v>
      </c>
      <c r="AY113" s="143">
        <f t="shared" si="330"/>
        <v>0</v>
      </c>
      <c r="AZ113" s="143">
        <f t="shared" si="330"/>
        <v>0</v>
      </c>
      <c r="BA113" s="143">
        <f t="shared" si="330"/>
        <v>0</v>
      </c>
      <c r="BB113" s="143">
        <f t="shared" si="330"/>
        <v>0</v>
      </c>
      <c r="BC113" s="143">
        <f t="shared" si="330"/>
        <v>73</v>
      </c>
      <c r="BD113" s="143">
        <f t="shared" si="330"/>
        <v>66</v>
      </c>
      <c r="BE113" s="248">
        <f t="shared" si="330"/>
        <v>2</v>
      </c>
      <c r="BF113" s="248">
        <f t="shared" si="330"/>
        <v>2</v>
      </c>
      <c r="BG113" s="248">
        <f t="shared" si="330"/>
        <v>3</v>
      </c>
      <c r="BH113" s="248">
        <f t="shared" si="330"/>
        <v>0</v>
      </c>
      <c r="BI113" s="248">
        <f t="shared" si="330"/>
        <v>0</v>
      </c>
      <c r="BJ113" s="143">
        <f t="shared" si="330"/>
        <v>7</v>
      </c>
      <c r="BK113" s="143">
        <f t="shared" si="330"/>
        <v>105</v>
      </c>
      <c r="BL113" s="143">
        <f t="shared" si="330"/>
        <v>102</v>
      </c>
      <c r="BM113" s="248">
        <f t="shared" si="330"/>
        <v>3</v>
      </c>
      <c r="BN113" s="248">
        <f t="shared" si="330"/>
        <v>0</v>
      </c>
      <c r="BO113" s="248">
        <f t="shared" si="330"/>
        <v>0</v>
      </c>
      <c r="BP113" s="248">
        <f t="shared" si="330"/>
        <v>0</v>
      </c>
      <c r="BQ113" s="248">
        <f t="shared" si="330"/>
        <v>0</v>
      </c>
      <c r="BR113" s="143">
        <f t="shared" si="330"/>
        <v>3</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0.84375</v>
      </c>
      <c r="M114" s="145"/>
      <c r="N114" s="146"/>
      <c r="O114" s="144" t="s">
        <v>22</v>
      </c>
      <c r="P114" s="579" t="s">
        <v>25</v>
      </c>
      <c r="Q114" s="590">
        <v>100</v>
      </c>
      <c r="R114" s="590"/>
      <c r="S114" s="592" t="s">
        <v>26</v>
      </c>
      <c r="T114" s="594">
        <f>+P113/O113</f>
        <v>0.92307692307692313</v>
      </c>
      <c r="U114" s="145"/>
      <c r="V114" s="146"/>
      <c r="W114" s="144" t="s">
        <v>22</v>
      </c>
      <c r="X114" s="579" t="s">
        <v>25</v>
      </c>
      <c r="Y114" s="590">
        <v>100</v>
      </c>
      <c r="Z114" s="590"/>
      <c r="AA114" s="592" t="s">
        <v>26</v>
      </c>
      <c r="AB114" s="594">
        <f>+X113/W113</f>
        <v>0.88888888888888884</v>
      </c>
      <c r="AC114" s="147"/>
      <c r="AD114" s="148"/>
      <c r="AE114" s="144" t="s">
        <v>22</v>
      </c>
      <c r="AF114" s="579" t="s">
        <v>25</v>
      </c>
      <c r="AG114" s="590">
        <v>100</v>
      </c>
      <c r="AH114" s="590"/>
      <c r="AI114" s="592" t="s">
        <v>26</v>
      </c>
      <c r="AJ114" s="594">
        <f>+AF113/AE113</f>
        <v>1</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0.90410958904109584</v>
      </c>
      <c r="BI114" s="147"/>
      <c r="BJ114" s="149"/>
      <c r="BK114" s="144" t="s">
        <v>22</v>
      </c>
      <c r="BL114" s="579" t="s">
        <v>25</v>
      </c>
      <c r="BM114" s="590">
        <v>100</v>
      </c>
      <c r="BN114" s="590"/>
      <c r="BO114" s="592" t="s">
        <v>26</v>
      </c>
      <c r="BP114" s="594">
        <f>+BL113/BK113</f>
        <v>0.97142857142857142</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0.15625</v>
      </c>
      <c r="M116" s="156"/>
      <c r="N116" s="157"/>
      <c r="O116" s="155" t="s">
        <v>27</v>
      </c>
      <c r="P116" s="596" t="s">
        <v>25</v>
      </c>
      <c r="Q116" s="590">
        <v>100</v>
      </c>
      <c r="R116" s="590"/>
      <c r="S116" s="592" t="s">
        <v>26</v>
      </c>
      <c r="T116" s="598">
        <f>+V113/O113</f>
        <v>7.6923076923076927E-2</v>
      </c>
      <c r="U116" s="156"/>
      <c r="V116" s="157"/>
      <c r="W116" s="155" t="s">
        <v>27</v>
      </c>
      <c r="X116" s="596" t="s">
        <v>25</v>
      </c>
      <c r="Y116" s="590">
        <v>100</v>
      </c>
      <c r="Z116" s="590"/>
      <c r="AA116" s="592" t="s">
        <v>26</v>
      </c>
      <c r="AB116" s="594">
        <f>+AD113/W113</f>
        <v>0.1111111111111111</v>
      </c>
      <c r="AC116" s="156"/>
      <c r="AD116" s="157"/>
      <c r="AE116" s="155" t="s">
        <v>27</v>
      </c>
      <c r="AF116" s="596" t="s">
        <v>25</v>
      </c>
      <c r="AG116" s="590">
        <v>100</v>
      </c>
      <c r="AH116" s="590"/>
      <c r="AI116" s="592" t="s">
        <v>26</v>
      </c>
      <c r="AJ116" s="594">
        <f>+AL113/AE113</f>
        <v>0</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9.5890410958904104E-2</v>
      </c>
      <c r="BI116" s="156"/>
      <c r="BJ116" s="157"/>
      <c r="BK116" s="155" t="s">
        <v>27</v>
      </c>
      <c r="BL116" s="596" t="s">
        <v>25</v>
      </c>
      <c r="BM116" s="590">
        <v>100</v>
      </c>
      <c r="BN116" s="590"/>
      <c r="BO116" s="592" t="s">
        <v>26</v>
      </c>
      <c r="BP116" s="594">
        <f>+BR113/BK113</f>
        <v>2.8571428571428571E-2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2022-07-06T17:46:14Z</dcterms:modified>
</cp:coreProperties>
</file>